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3й квартал 2026 Переделать для повтора\ТЗ СЦэфМСП Термопатр ЧЭ 60963\ТЗ СЦэфМСП Термопатр ЧЭ 60963\"/>
    </mc:Choice>
  </mc:AlternateContent>
  <bookViews>
    <workbookView xWindow="0" yWindow="0" windowWidth="14430" windowHeight="8880"/>
  </bookViews>
  <sheets>
    <sheet name="Расчет НМЦ ло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8" i="1" l="1"/>
  <c r="Y10" i="1"/>
  <c r="Y11" i="1"/>
  <c r="Y12" i="1"/>
  <c r="Y13" i="1"/>
  <c r="Y14" i="1"/>
  <c r="Y15" i="1"/>
  <c r="Y16" i="1"/>
  <c r="Y17" i="1"/>
  <c r="Y9" i="1"/>
  <c r="X18" i="1" l="1"/>
  <c r="W10" i="1"/>
  <c r="X10" i="1"/>
  <c r="W11" i="1"/>
  <c r="X11" i="1"/>
  <c r="W12" i="1"/>
  <c r="X12" i="1"/>
  <c r="W13" i="1"/>
  <c r="X13" i="1"/>
  <c r="W14" i="1"/>
  <c r="X14" i="1"/>
  <c r="W15" i="1"/>
  <c r="X15" i="1"/>
  <c r="W16" i="1"/>
  <c r="X16" i="1"/>
  <c r="W17" i="1"/>
  <c r="X17" i="1"/>
  <c r="X9" i="1"/>
  <c r="W9" i="1"/>
  <c r="O18" i="1" l="1"/>
  <c r="P18" i="1"/>
  <c r="Q18" i="1"/>
  <c r="R18" i="1"/>
  <c r="S18" i="1"/>
  <c r="T18" i="1"/>
  <c r="U18" i="1"/>
  <c r="N18" i="1"/>
  <c r="O17" i="1" l="1"/>
  <c r="N17" i="1" s="1"/>
  <c r="O16" i="1"/>
  <c r="N16" i="1" s="1"/>
  <c r="O15" i="1"/>
  <c r="N15" i="1" s="1"/>
  <c r="O14" i="1"/>
  <c r="N14" i="1" s="1"/>
  <c r="O13" i="1"/>
  <c r="N13" i="1" s="1"/>
  <c r="O12" i="1"/>
  <c r="N12" i="1" s="1"/>
  <c r="O11" i="1"/>
  <c r="N11" i="1" s="1"/>
  <c r="O10" i="1"/>
  <c r="N10" i="1" s="1"/>
  <c r="O9" i="1"/>
  <c r="N9" i="1" s="1"/>
  <c r="U8" i="1"/>
  <c r="T8" i="1"/>
  <c r="S8" i="1"/>
  <c r="R8" i="1"/>
  <c r="Q8" i="1"/>
  <c r="P8" i="1"/>
  <c r="O8" i="1" l="1"/>
  <c r="N8" i="1"/>
</calcChain>
</file>

<file path=xl/sharedStrings.xml><?xml version="1.0" encoding="utf-8"?>
<sst xmlns="http://schemas.openxmlformats.org/spreadsheetml/2006/main" count="167" uniqueCount="51">
  <si>
    <t>Перечень и объемы закупаемой продукции.</t>
  </si>
  <si>
    <t>ПАО "Россети Урал" намерено приобрести следующую продукцию:</t>
  </si>
  <si>
    <t>№ п/п</t>
  </si>
  <si>
    <t>Номенклатурный номер</t>
  </si>
  <si>
    <t>Продукция</t>
  </si>
  <si>
    <t>Источник финансирования</t>
  </si>
  <si>
    <t>Ед. изм.</t>
  </si>
  <si>
    <t>Итого по всем филиалам</t>
  </si>
  <si>
    <t>Объём  продукции в единицах измерения по производственным отделениям филиалов ПАО «Россети Урал» - Челябэнерго</t>
  </si>
  <si>
    <t/>
  </si>
  <si>
    <t>Наименование продукции</t>
  </si>
  <si>
    <t>Требования к качеству продукции</t>
  </si>
  <si>
    <t>Итого по ЧЭ</t>
  </si>
  <si>
    <t>ЧГЭС</t>
  </si>
  <si>
    <t>ЦЭС</t>
  </si>
  <si>
    <t>ЗЭС</t>
  </si>
  <si>
    <t>ТЭС</t>
  </si>
  <si>
    <t>МЭС</t>
  </si>
  <si>
    <t>ИА</t>
  </si>
  <si>
    <t>требуемое Заказчиком</t>
  </si>
  <si>
    <t>предлагаемое Участником
(с указанием характеристик)</t>
  </si>
  <si>
    <t>Подлежит аттестации в ПАО "Россети" (Да/Нет) (заполняется Заказчиком)</t>
  </si>
  <si>
    <t>Наименование производителя, ИНН</t>
  </si>
  <si>
    <t>Страна происхождения</t>
  </si>
  <si>
    <t>ГОСТ, технический регламент, Техусловия (ТУ) на изготовление</t>
  </si>
  <si>
    <t xml:space="preserve">Срок поставки
</t>
  </si>
  <si>
    <t>Квартал потребности</t>
  </si>
  <si>
    <t>4*</t>
  </si>
  <si>
    <t>25*</t>
  </si>
  <si>
    <t>Объем поставки под потребность 3 квартала 2026:</t>
  </si>
  <si>
    <t>Патрон терм.д/сварки ПЛЭП ПАС-95</t>
  </si>
  <si>
    <t>1. Основная деятельность (материалы АР)</t>
  </si>
  <si>
    <t>ШТ</t>
  </si>
  <si>
    <t>Патрон терм.д/сварки ПЛЭП ПАС-120</t>
  </si>
  <si>
    <t>Патрон терм.д/сварки ПЛЭП ПАС-150</t>
  </si>
  <si>
    <t>1. Основная деятельность</t>
  </si>
  <si>
    <t>Патрон терм.д/сварки ПЛЭП ПАС-185</t>
  </si>
  <si>
    <t>Термоспички</t>
  </si>
  <si>
    <t>Патрон терм.д/сварки ПЛЭП ПАС-70</t>
  </si>
  <si>
    <t>Патрон терм.д/сварки ПЛЭП ПАС-240</t>
  </si>
  <si>
    <t>Итого по лоту:</t>
  </si>
  <si>
    <t>ID закупки 60963 Поставка термопатронов  в лоте участвуют: ЧЭ</t>
  </si>
  <si>
    <t>в течение 30 календарных дней с момента заключения договора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</si>
  <si>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</si>
  <si>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</si>
  <si>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</si>
  <si>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</si>
  <si>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</si>
  <si>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23*</t>
  </si>
  <si>
    <t>нет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</si>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</sst>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Y18"/>
  <sheetViews>
    <sheetView tabSelected="1" topLeftCell="E1" zoomScale="70" zoomScaleNormal="70" workbookViewId="0">
      <selection activeCell="Z17" sqref="Z17"/>
    </sheetView>
  </sheetViews>
  <sheetFormatPr defaultColWidth="9.140625" defaultRowHeight="15" x14ac:dyDescent="0.25"/>
  <cols>
    <col min="1" max="1" width="5.85546875" style="8" customWidth="1"/>
    <col min="2" max="2" width="11.7109375" style="8" customWidth="1"/>
    <col min="3" max="3" width="45.140625" style="8" customWidth="1"/>
    <col min="4" max="4" width="35" style="8" customWidth="1"/>
    <col min="5" max="5" width="18.85546875" style="8" customWidth="1"/>
    <col min="6" max="6" width="16.140625" style="8" customWidth="1"/>
    <col min="7" max="9" width="22" style="8" customWidth="1"/>
    <col min="10" max="10" width="33.85546875" style="14" customWidth="1"/>
    <col min="11" max="11" width="13.5703125" style="8" customWidth="1"/>
    <col min="12" max="12" width="29.140625" style="8" customWidth="1"/>
    <col min="13" max="14" width="13.5703125" style="8" customWidth="1"/>
    <col min="15" max="15" width="13.85546875" style="15" customWidth="1"/>
    <col min="16" max="21" width="13.85546875" style="16" customWidth="1"/>
    <col min="22" max="25" width="14.28515625" style="16" customWidth="1"/>
    <col min="26" max="16384" width="9.140625" style="16"/>
  </cols>
  <sheetData>
    <row r="1" spans="1:25" s="8" customFormat="1" ht="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5" s="8" customFormat="1" ht="1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5" s="8" customFormat="1" ht="45" customHeight="1" x14ac:dyDescent="0.25">
      <c r="A3" s="19" t="s">
        <v>2</v>
      </c>
      <c r="B3" s="19" t="s">
        <v>3</v>
      </c>
      <c r="C3" s="20" t="s">
        <v>4</v>
      </c>
      <c r="D3" s="21"/>
      <c r="E3" s="21"/>
      <c r="F3" s="21"/>
      <c r="G3" s="21"/>
      <c r="H3" s="21"/>
      <c r="I3" s="21"/>
      <c r="J3" s="21"/>
      <c r="K3" s="22"/>
      <c r="L3" s="19" t="s">
        <v>5</v>
      </c>
      <c r="M3" s="19" t="s">
        <v>6</v>
      </c>
      <c r="N3" s="19" t="s">
        <v>7</v>
      </c>
      <c r="O3" s="20" t="s">
        <v>8</v>
      </c>
      <c r="P3" s="21"/>
      <c r="Q3" s="21"/>
      <c r="R3" s="21"/>
      <c r="S3" s="21"/>
      <c r="T3" s="21"/>
      <c r="U3" s="22"/>
      <c r="V3" s="26" t="s">
        <v>44</v>
      </c>
      <c r="W3" s="26" t="s">
        <v>45</v>
      </c>
      <c r="X3" s="27" t="s">
        <v>46</v>
      </c>
      <c r="Y3" s="25" t="s">
        <v>47</v>
      </c>
    </row>
    <row r="4" spans="1:25" s="8" customFormat="1" ht="14.45" customHeight="1" x14ac:dyDescent="0.25">
      <c r="A4" s="19" t="s">
        <v>9</v>
      </c>
      <c r="B4" s="19" t="s">
        <v>9</v>
      </c>
      <c r="C4" s="19" t="s">
        <v>10</v>
      </c>
      <c r="D4" s="19" t="s">
        <v>9</v>
      </c>
      <c r="E4" s="20" t="s">
        <v>11</v>
      </c>
      <c r="F4" s="31"/>
      <c r="G4" s="31"/>
      <c r="H4" s="31"/>
      <c r="I4" s="32"/>
      <c r="J4" s="23" t="s">
        <v>25</v>
      </c>
      <c r="K4" s="23" t="s">
        <v>26</v>
      </c>
      <c r="L4" s="19" t="s">
        <v>9</v>
      </c>
      <c r="M4" s="19" t="s">
        <v>9</v>
      </c>
      <c r="N4" s="19" t="s">
        <v>9</v>
      </c>
      <c r="O4" s="23" t="s">
        <v>12</v>
      </c>
      <c r="P4" s="23" t="s">
        <v>13</v>
      </c>
      <c r="Q4" s="23" t="s">
        <v>14</v>
      </c>
      <c r="R4" s="23" t="s">
        <v>15</v>
      </c>
      <c r="S4" s="23" t="s">
        <v>16</v>
      </c>
      <c r="T4" s="23" t="s">
        <v>17</v>
      </c>
      <c r="U4" s="23" t="s">
        <v>18</v>
      </c>
      <c r="V4" s="26" t="s">
        <v>9</v>
      </c>
      <c r="W4" s="26" t="s">
        <v>9</v>
      </c>
      <c r="X4" s="27" t="s">
        <v>9</v>
      </c>
      <c r="Y4" s="25" t="s">
        <v>9</v>
      </c>
    </row>
    <row r="5" spans="1:25" s="8" customFormat="1" ht="150" x14ac:dyDescent="0.25">
      <c r="A5" s="19" t="s">
        <v>9</v>
      </c>
      <c r="B5" s="19" t="s">
        <v>9</v>
      </c>
      <c r="C5" s="4" t="s">
        <v>19</v>
      </c>
      <c r="D5" s="4" t="s">
        <v>20</v>
      </c>
      <c r="E5" s="4" t="s">
        <v>21</v>
      </c>
      <c r="F5" s="4" t="s">
        <v>43</v>
      </c>
      <c r="G5" s="4" t="s">
        <v>22</v>
      </c>
      <c r="H5" s="4" t="s">
        <v>23</v>
      </c>
      <c r="I5" s="4" t="s">
        <v>24</v>
      </c>
      <c r="J5" s="24"/>
      <c r="K5" s="24"/>
      <c r="L5" s="19" t="s">
        <v>9</v>
      </c>
      <c r="M5" s="19" t="s">
        <v>9</v>
      </c>
      <c r="N5" s="19" t="s">
        <v>9</v>
      </c>
      <c r="O5" s="24"/>
      <c r="P5" s="24"/>
      <c r="Q5" s="24"/>
      <c r="R5" s="24"/>
      <c r="S5" s="24"/>
      <c r="T5" s="24"/>
      <c r="U5" s="24"/>
      <c r="V5" s="26" t="s">
        <v>9</v>
      </c>
      <c r="W5" s="26" t="s">
        <v>9</v>
      </c>
      <c r="X5" s="27" t="s">
        <v>9</v>
      </c>
      <c r="Y5" s="25" t="s">
        <v>9</v>
      </c>
    </row>
    <row r="6" spans="1:25" s="8" customFormat="1" x14ac:dyDescent="0.25">
      <c r="A6" s="4">
        <v>1</v>
      </c>
      <c r="B6" s="4">
        <v>2</v>
      </c>
      <c r="C6" s="4">
        <v>3</v>
      </c>
      <c r="D6" s="4" t="s">
        <v>27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3">
        <v>22</v>
      </c>
      <c r="W6" s="3" t="s">
        <v>48</v>
      </c>
      <c r="X6" s="3">
        <v>24</v>
      </c>
      <c r="Y6" s="2" t="s">
        <v>28</v>
      </c>
    </row>
    <row r="7" spans="1:25" s="8" customFormat="1" x14ac:dyDescent="0.25">
      <c r="A7" s="30" t="s">
        <v>41</v>
      </c>
      <c r="B7" s="30" t="s">
        <v>9</v>
      </c>
      <c r="C7" s="30" t="s">
        <v>9</v>
      </c>
      <c r="D7" s="30" t="s">
        <v>9</v>
      </c>
      <c r="E7" s="30"/>
      <c r="F7" s="30"/>
      <c r="G7" s="30" t="s">
        <v>9</v>
      </c>
      <c r="H7" s="30"/>
      <c r="I7" s="30" t="s">
        <v>9</v>
      </c>
      <c r="J7" s="4"/>
      <c r="K7" s="4"/>
      <c r="L7" s="4" t="s">
        <v>9</v>
      </c>
      <c r="M7" s="4" t="s">
        <v>9</v>
      </c>
      <c r="N7" s="4" t="s">
        <v>9</v>
      </c>
      <c r="O7" s="5" t="s">
        <v>9</v>
      </c>
      <c r="P7" s="5" t="s">
        <v>9</v>
      </c>
      <c r="Q7" s="5" t="s">
        <v>9</v>
      </c>
      <c r="R7" s="5" t="s">
        <v>9</v>
      </c>
      <c r="S7" s="5" t="s">
        <v>9</v>
      </c>
      <c r="T7" s="5" t="s">
        <v>9</v>
      </c>
      <c r="U7" s="5" t="s">
        <v>9</v>
      </c>
      <c r="V7" s="6" t="s">
        <v>9</v>
      </c>
      <c r="W7" s="6"/>
      <c r="X7" s="1" t="s">
        <v>9</v>
      </c>
      <c r="Y7" s="9"/>
    </row>
    <row r="8" spans="1:25" s="8" customFormat="1" ht="15" customHeight="1" x14ac:dyDescent="0.25">
      <c r="A8" s="28" t="s">
        <v>29</v>
      </c>
      <c r="B8" s="29"/>
      <c r="C8" s="29"/>
      <c r="D8" s="29"/>
      <c r="E8" s="29"/>
      <c r="F8" s="29"/>
      <c r="G8" s="29"/>
      <c r="H8" s="29"/>
      <c r="I8" s="29"/>
      <c r="J8" s="10"/>
      <c r="K8" s="10"/>
      <c r="L8" s="11" t="s">
        <v>9</v>
      </c>
      <c r="M8" s="4" t="s">
        <v>9</v>
      </c>
      <c r="N8" s="12">
        <f>SUM(N9:N17)</f>
        <v>154</v>
      </c>
      <c r="O8" s="5">
        <f t="shared" ref="O8:O9" si="0">IF(SUM(P8:U8)&gt;0,SUM(P8:U8),"")</f>
        <v>154</v>
      </c>
      <c r="P8" s="5">
        <f t="shared" ref="P8:U8" si="1">SUM(P9:P17)</f>
        <v>0</v>
      </c>
      <c r="Q8" s="5">
        <f t="shared" si="1"/>
        <v>139</v>
      </c>
      <c r="R8" s="5">
        <f t="shared" si="1"/>
        <v>15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6" t="s">
        <v>9</v>
      </c>
      <c r="W8" s="6"/>
      <c r="X8" s="12"/>
      <c r="Y8" s="12"/>
    </row>
    <row r="9" spans="1:25" s="8" customFormat="1" ht="30" x14ac:dyDescent="0.25">
      <c r="A9" s="4">
        <v>1</v>
      </c>
      <c r="B9" s="4">
        <v>1007670</v>
      </c>
      <c r="C9" s="4" t="s">
        <v>30</v>
      </c>
      <c r="D9" s="4" t="s">
        <v>9</v>
      </c>
      <c r="E9" s="4" t="s">
        <v>49</v>
      </c>
      <c r="F9" s="4" t="s">
        <v>9</v>
      </c>
      <c r="G9" s="4" t="s">
        <v>9</v>
      </c>
      <c r="H9" s="4"/>
      <c r="I9" s="4" t="s">
        <v>9</v>
      </c>
      <c r="J9" s="4" t="s">
        <v>42</v>
      </c>
      <c r="K9" s="4">
        <v>32026</v>
      </c>
      <c r="L9" s="4" t="s">
        <v>31</v>
      </c>
      <c r="M9" s="4" t="s">
        <v>32</v>
      </c>
      <c r="N9" s="4">
        <f>SUM(O9)</f>
        <v>3</v>
      </c>
      <c r="O9" s="5">
        <f t="shared" si="0"/>
        <v>3</v>
      </c>
      <c r="P9" s="5">
        <v>0</v>
      </c>
      <c r="Q9" s="5">
        <v>3</v>
      </c>
      <c r="R9" s="5">
        <v>0</v>
      </c>
      <c r="S9" s="5">
        <v>0</v>
      </c>
      <c r="T9" s="5">
        <v>0</v>
      </c>
      <c r="U9" s="5">
        <v>0</v>
      </c>
      <c r="V9" s="7">
        <v>638</v>
      </c>
      <c r="W9" s="7">
        <f>ROUND(V9*1.22,2)</f>
        <v>778.36</v>
      </c>
      <c r="X9" s="12">
        <f>ROUND(N9*V9,2)</f>
        <v>1914</v>
      </c>
      <c r="Y9" s="12">
        <f>ROUND(N9*W9,2)</f>
        <v>2335.08</v>
      </c>
    </row>
    <row r="10" spans="1:25" s="8" customFormat="1" ht="30" x14ac:dyDescent="0.25">
      <c r="A10" s="4">
        <v>2</v>
      </c>
      <c r="B10" s="4">
        <v>1007671</v>
      </c>
      <c r="C10" s="4" t="s">
        <v>33</v>
      </c>
      <c r="D10" s="4" t="s">
        <v>9</v>
      </c>
      <c r="E10" s="4" t="s">
        <v>49</v>
      </c>
      <c r="F10" s="4" t="s">
        <v>9</v>
      </c>
      <c r="G10" s="4" t="s">
        <v>9</v>
      </c>
      <c r="H10" s="4"/>
      <c r="I10" s="4" t="s">
        <v>9</v>
      </c>
      <c r="J10" s="4" t="s">
        <v>42</v>
      </c>
      <c r="K10" s="4">
        <v>32026</v>
      </c>
      <c r="L10" s="4" t="s">
        <v>31</v>
      </c>
      <c r="M10" s="4" t="s">
        <v>32</v>
      </c>
      <c r="N10" s="4">
        <f t="shared" ref="N10:N17" si="2">SUM(O10)</f>
        <v>5</v>
      </c>
      <c r="O10" s="5">
        <f t="shared" ref="O10:O17" si="3">IF(SUM(P10:U10)&gt;0,SUM(P10:U10),"")</f>
        <v>5</v>
      </c>
      <c r="P10" s="5">
        <v>0</v>
      </c>
      <c r="Q10" s="5">
        <v>5</v>
      </c>
      <c r="R10" s="5">
        <v>0</v>
      </c>
      <c r="S10" s="5">
        <v>0</v>
      </c>
      <c r="T10" s="5">
        <v>0</v>
      </c>
      <c r="U10" s="5">
        <v>0</v>
      </c>
      <c r="V10" s="7">
        <v>818</v>
      </c>
      <c r="W10" s="7">
        <f t="shared" ref="W10:W17" si="4">ROUND(V10*1.22,2)</f>
        <v>997.96</v>
      </c>
      <c r="X10" s="12">
        <f t="shared" ref="X10:X17" si="5">ROUND(N10*V10,2)</f>
        <v>4090</v>
      </c>
      <c r="Y10" s="12">
        <f t="shared" ref="Y10:Y17" si="6">ROUND(N10*W10,2)</f>
        <v>4989.8</v>
      </c>
    </row>
    <row r="11" spans="1:25" s="8" customFormat="1" ht="30" x14ac:dyDescent="0.25">
      <c r="A11" s="4">
        <v>3</v>
      </c>
      <c r="B11" s="4">
        <v>1007672</v>
      </c>
      <c r="C11" s="4" t="s">
        <v>34</v>
      </c>
      <c r="D11" s="4" t="s">
        <v>9</v>
      </c>
      <c r="E11" s="4" t="s">
        <v>49</v>
      </c>
      <c r="F11" s="4" t="s">
        <v>9</v>
      </c>
      <c r="G11" s="4" t="s">
        <v>9</v>
      </c>
      <c r="H11" s="4"/>
      <c r="I11" s="4" t="s">
        <v>9</v>
      </c>
      <c r="J11" s="4" t="s">
        <v>42</v>
      </c>
      <c r="K11" s="4">
        <v>32026</v>
      </c>
      <c r="L11" s="4" t="s">
        <v>35</v>
      </c>
      <c r="M11" s="4" t="s">
        <v>32</v>
      </c>
      <c r="N11" s="4">
        <f t="shared" si="2"/>
        <v>8</v>
      </c>
      <c r="O11" s="5">
        <f t="shared" si="3"/>
        <v>8</v>
      </c>
      <c r="P11" s="5">
        <v>0</v>
      </c>
      <c r="Q11" s="5">
        <v>8</v>
      </c>
      <c r="R11" s="5">
        <v>0</v>
      </c>
      <c r="S11" s="5">
        <v>0</v>
      </c>
      <c r="T11" s="5">
        <v>0</v>
      </c>
      <c r="U11" s="5">
        <v>0</v>
      </c>
      <c r="V11" s="7">
        <v>941</v>
      </c>
      <c r="W11" s="7">
        <f t="shared" si="4"/>
        <v>1148.02</v>
      </c>
      <c r="X11" s="12">
        <f t="shared" si="5"/>
        <v>7528</v>
      </c>
      <c r="Y11" s="12">
        <f t="shared" si="6"/>
        <v>9184.16</v>
      </c>
    </row>
    <row r="12" spans="1:25" s="8" customFormat="1" ht="30" x14ac:dyDescent="0.25">
      <c r="A12" s="4">
        <v>4</v>
      </c>
      <c r="B12" s="4">
        <v>1007672</v>
      </c>
      <c r="C12" s="4" t="s">
        <v>34</v>
      </c>
      <c r="D12" s="4" t="s">
        <v>9</v>
      </c>
      <c r="E12" s="4" t="s">
        <v>49</v>
      </c>
      <c r="F12" s="4" t="s">
        <v>9</v>
      </c>
      <c r="G12" s="4" t="s">
        <v>9</v>
      </c>
      <c r="H12" s="4"/>
      <c r="I12" s="4" t="s">
        <v>9</v>
      </c>
      <c r="J12" s="4" t="s">
        <v>42</v>
      </c>
      <c r="K12" s="4">
        <v>32026</v>
      </c>
      <c r="L12" s="4" t="s">
        <v>31</v>
      </c>
      <c r="M12" s="4" t="s">
        <v>32</v>
      </c>
      <c r="N12" s="4">
        <f t="shared" si="2"/>
        <v>3</v>
      </c>
      <c r="O12" s="5">
        <f t="shared" si="3"/>
        <v>3</v>
      </c>
      <c r="P12" s="5">
        <v>0</v>
      </c>
      <c r="Q12" s="5">
        <v>3</v>
      </c>
      <c r="R12" s="5">
        <v>0</v>
      </c>
      <c r="S12" s="5">
        <v>0</v>
      </c>
      <c r="T12" s="5">
        <v>0</v>
      </c>
      <c r="U12" s="5">
        <v>0</v>
      </c>
      <c r="V12" s="7">
        <v>941</v>
      </c>
      <c r="W12" s="7">
        <f t="shared" si="4"/>
        <v>1148.02</v>
      </c>
      <c r="X12" s="12">
        <f t="shared" si="5"/>
        <v>2823</v>
      </c>
      <c r="Y12" s="12">
        <f t="shared" si="6"/>
        <v>3444.06</v>
      </c>
    </row>
    <row r="13" spans="1:25" s="8" customFormat="1" ht="30" x14ac:dyDescent="0.25">
      <c r="A13" s="4">
        <v>5</v>
      </c>
      <c r="B13" s="4">
        <v>1007673</v>
      </c>
      <c r="C13" s="4" t="s">
        <v>36</v>
      </c>
      <c r="D13" s="4" t="s">
        <v>9</v>
      </c>
      <c r="E13" s="4" t="s">
        <v>49</v>
      </c>
      <c r="F13" s="4" t="s">
        <v>9</v>
      </c>
      <c r="G13" s="4" t="s">
        <v>9</v>
      </c>
      <c r="H13" s="4"/>
      <c r="I13" s="4" t="s">
        <v>9</v>
      </c>
      <c r="J13" s="4" t="s">
        <v>42</v>
      </c>
      <c r="K13" s="4">
        <v>32026</v>
      </c>
      <c r="L13" s="4" t="s">
        <v>35</v>
      </c>
      <c r="M13" s="4" t="s">
        <v>32</v>
      </c>
      <c r="N13" s="4">
        <f t="shared" si="2"/>
        <v>7</v>
      </c>
      <c r="O13" s="5">
        <f t="shared" si="3"/>
        <v>7</v>
      </c>
      <c r="P13" s="5">
        <v>0</v>
      </c>
      <c r="Q13" s="5">
        <v>7</v>
      </c>
      <c r="R13" s="5">
        <v>0</v>
      </c>
      <c r="S13" s="5">
        <v>0</v>
      </c>
      <c r="T13" s="5">
        <v>0</v>
      </c>
      <c r="U13" s="5">
        <v>0</v>
      </c>
      <c r="V13" s="7">
        <v>1367</v>
      </c>
      <c r="W13" s="7">
        <f t="shared" si="4"/>
        <v>1667.74</v>
      </c>
      <c r="X13" s="12">
        <f t="shared" si="5"/>
        <v>9569</v>
      </c>
      <c r="Y13" s="12">
        <f t="shared" si="6"/>
        <v>11674.18</v>
      </c>
    </row>
    <row r="14" spans="1:25" s="8" customFormat="1" ht="30" x14ac:dyDescent="0.25">
      <c r="A14" s="4">
        <v>6</v>
      </c>
      <c r="B14" s="4">
        <v>1007673</v>
      </c>
      <c r="C14" s="4" t="s">
        <v>36</v>
      </c>
      <c r="D14" s="4" t="s">
        <v>9</v>
      </c>
      <c r="E14" s="4" t="s">
        <v>49</v>
      </c>
      <c r="F14" s="4" t="s">
        <v>9</v>
      </c>
      <c r="G14" s="4" t="s">
        <v>9</v>
      </c>
      <c r="H14" s="4"/>
      <c r="I14" s="4" t="s">
        <v>9</v>
      </c>
      <c r="J14" s="4" t="s">
        <v>42</v>
      </c>
      <c r="K14" s="4">
        <v>32026</v>
      </c>
      <c r="L14" s="4" t="s">
        <v>31</v>
      </c>
      <c r="M14" s="4" t="s">
        <v>32</v>
      </c>
      <c r="N14" s="4">
        <f t="shared" si="2"/>
        <v>2</v>
      </c>
      <c r="O14" s="5">
        <f t="shared" si="3"/>
        <v>2</v>
      </c>
      <c r="P14" s="5">
        <v>0</v>
      </c>
      <c r="Q14" s="5">
        <v>2</v>
      </c>
      <c r="R14" s="5">
        <v>0</v>
      </c>
      <c r="S14" s="5">
        <v>0</v>
      </c>
      <c r="T14" s="5">
        <v>0</v>
      </c>
      <c r="U14" s="5">
        <v>0</v>
      </c>
      <c r="V14" s="7">
        <v>1367</v>
      </c>
      <c r="W14" s="7">
        <f t="shared" si="4"/>
        <v>1667.74</v>
      </c>
      <c r="X14" s="12">
        <f t="shared" si="5"/>
        <v>2734</v>
      </c>
      <c r="Y14" s="12">
        <f t="shared" si="6"/>
        <v>3335.48</v>
      </c>
    </row>
    <row r="15" spans="1:25" s="8" customFormat="1" ht="30" x14ac:dyDescent="0.25">
      <c r="A15" s="4">
        <v>7</v>
      </c>
      <c r="B15" s="4">
        <v>1007758</v>
      </c>
      <c r="C15" s="4" t="s">
        <v>37</v>
      </c>
      <c r="D15" s="4" t="s">
        <v>9</v>
      </c>
      <c r="E15" s="4" t="s">
        <v>49</v>
      </c>
      <c r="F15" s="4" t="s">
        <v>9</v>
      </c>
      <c r="G15" s="4" t="s">
        <v>9</v>
      </c>
      <c r="H15" s="4"/>
      <c r="I15" s="4" t="s">
        <v>9</v>
      </c>
      <c r="J15" s="4" t="s">
        <v>42</v>
      </c>
      <c r="K15" s="4">
        <v>32026</v>
      </c>
      <c r="L15" s="4" t="s">
        <v>31</v>
      </c>
      <c r="M15" s="4" t="s">
        <v>32</v>
      </c>
      <c r="N15" s="4">
        <f t="shared" si="2"/>
        <v>102</v>
      </c>
      <c r="O15" s="5">
        <f t="shared" si="3"/>
        <v>102</v>
      </c>
      <c r="P15" s="5">
        <v>0</v>
      </c>
      <c r="Q15" s="5">
        <v>102</v>
      </c>
      <c r="R15" s="5">
        <v>0</v>
      </c>
      <c r="S15" s="5">
        <v>0</v>
      </c>
      <c r="T15" s="5">
        <v>0</v>
      </c>
      <c r="U15" s="5">
        <v>0</v>
      </c>
      <c r="V15" s="7">
        <v>32</v>
      </c>
      <c r="W15" s="7">
        <f t="shared" si="4"/>
        <v>39.04</v>
      </c>
      <c r="X15" s="12">
        <f t="shared" si="5"/>
        <v>3264</v>
      </c>
      <c r="Y15" s="12">
        <f t="shared" si="6"/>
        <v>3982.08</v>
      </c>
    </row>
    <row r="16" spans="1:25" s="8" customFormat="1" ht="30" x14ac:dyDescent="0.25">
      <c r="A16" s="4">
        <v>8</v>
      </c>
      <c r="B16" s="4">
        <v>1008046</v>
      </c>
      <c r="C16" s="4" t="s">
        <v>38</v>
      </c>
      <c r="D16" s="4" t="s">
        <v>9</v>
      </c>
      <c r="E16" s="4" t="s">
        <v>49</v>
      </c>
      <c r="F16" s="4" t="s">
        <v>9</v>
      </c>
      <c r="G16" s="4" t="s">
        <v>9</v>
      </c>
      <c r="H16" s="4"/>
      <c r="I16" s="4" t="s">
        <v>9</v>
      </c>
      <c r="J16" s="4" t="s">
        <v>42</v>
      </c>
      <c r="K16" s="4">
        <v>32026</v>
      </c>
      <c r="L16" s="4" t="s">
        <v>31</v>
      </c>
      <c r="M16" s="4" t="s">
        <v>32</v>
      </c>
      <c r="N16" s="4">
        <f t="shared" si="2"/>
        <v>6</v>
      </c>
      <c r="O16" s="5">
        <f t="shared" si="3"/>
        <v>6</v>
      </c>
      <c r="P16" s="5">
        <v>0</v>
      </c>
      <c r="Q16" s="5">
        <v>6</v>
      </c>
      <c r="R16" s="5">
        <v>0</v>
      </c>
      <c r="S16" s="5">
        <v>0</v>
      </c>
      <c r="T16" s="5">
        <v>0</v>
      </c>
      <c r="U16" s="5">
        <v>0</v>
      </c>
      <c r="V16" s="7">
        <v>585</v>
      </c>
      <c r="W16" s="7">
        <f t="shared" si="4"/>
        <v>713.7</v>
      </c>
      <c r="X16" s="12">
        <f t="shared" si="5"/>
        <v>3510</v>
      </c>
      <c r="Y16" s="12">
        <f t="shared" si="6"/>
        <v>4282.2</v>
      </c>
    </row>
    <row r="17" spans="1:25" s="8" customFormat="1" ht="30" x14ac:dyDescent="0.25">
      <c r="A17" s="4">
        <v>9</v>
      </c>
      <c r="B17" s="4">
        <v>1010187</v>
      </c>
      <c r="C17" s="4" t="s">
        <v>39</v>
      </c>
      <c r="D17" s="4" t="s">
        <v>9</v>
      </c>
      <c r="E17" s="4" t="s">
        <v>49</v>
      </c>
      <c r="F17" s="4" t="s">
        <v>9</v>
      </c>
      <c r="G17" s="4" t="s">
        <v>9</v>
      </c>
      <c r="H17" s="4"/>
      <c r="I17" s="4" t="s">
        <v>9</v>
      </c>
      <c r="J17" s="4" t="s">
        <v>42</v>
      </c>
      <c r="K17" s="4">
        <v>32026</v>
      </c>
      <c r="L17" s="4" t="s">
        <v>31</v>
      </c>
      <c r="M17" s="4" t="s">
        <v>32</v>
      </c>
      <c r="N17" s="4">
        <f t="shared" si="2"/>
        <v>18</v>
      </c>
      <c r="O17" s="5">
        <f t="shared" si="3"/>
        <v>18</v>
      </c>
      <c r="P17" s="5">
        <v>0</v>
      </c>
      <c r="Q17" s="5">
        <v>3</v>
      </c>
      <c r="R17" s="5">
        <v>15</v>
      </c>
      <c r="S17" s="5">
        <v>0</v>
      </c>
      <c r="T17" s="5">
        <v>0</v>
      </c>
      <c r="U17" s="5">
        <v>0</v>
      </c>
      <c r="V17" s="7">
        <v>1110</v>
      </c>
      <c r="W17" s="7">
        <f t="shared" si="4"/>
        <v>1354.2</v>
      </c>
      <c r="X17" s="12">
        <f t="shared" si="5"/>
        <v>19980</v>
      </c>
      <c r="Y17" s="12">
        <f t="shared" si="6"/>
        <v>24375.599999999999</v>
      </c>
    </row>
    <row r="18" spans="1:25" s="8" customFormat="1" ht="15" customHeight="1" x14ac:dyDescent="0.25">
      <c r="A18" s="13"/>
      <c r="B18" s="13" t="s">
        <v>9</v>
      </c>
      <c r="C18" s="13" t="s">
        <v>9</v>
      </c>
      <c r="D18" s="13" t="s">
        <v>9</v>
      </c>
      <c r="E18" s="13" t="s">
        <v>9</v>
      </c>
      <c r="F18" s="13" t="s">
        <v>9</v>
      </c>
      <c r="G18" s="13" t="s">
        <v>9</v>
      </c>
      <c r="H18" s="13"/>
      <c r="I18" s="13" t="s">
        <v>9</v>
      </c>
      <c r="J18" s="13"/>
      <c r="K18" s="13"/>
      <c r="L18" s="4" t="s">
        <v>40</v>
      </c>
      <c r="M18" s="4" t="s">
        <v>9</v>
      </c>
      <c r="N18" s="6">
        <f>N8</f>
        <v>154</v>
      </c>
      <c r="O18" s="6">
        <f t="shared" ref="O18:U18" si="7">O8</f>
        <v>154</v>
      </c>
      <c r="P18" s="6">
        <f t="shared" si="7"/>
        <v>0</v>
      </c>
      <c r="Q18" s="6">
        <f t="shared" si="7"/>
        <v>139</v>
      </c>
      <c r="R18" s="6">
        <f t="shared" si="7"/>
        <v>15</v>
      </c>
      <c r="S18" s="6">
        <f t="shared" si="7"/>
        <v>0</v>
      </c>
      <c r="T18" s="6">
        <f t="shared" si="7"/>
        <v>0</v>
      </c>
      <c r="U18" s="6">
        <f t="shared" si="7"/>
        <v>0</v>
      </c>
      <c r="V18" s="6" t="s">
        <v>50</v>
      </c>
      <c r="W18" s="6" t="s">
        <v>50</v>
      </c>
      <c r="X18" s="6">
        <f>SUM(X9:X17)</f>
        <v>55412</v>
      </c>
      <c r="Y18" s="6">
        <f>SUM(Y9:Y17)</f>
        <v>67602.64</v>
      </c>
    </row>
  </sheetData>
  <mergeCells count="26">
    <mergeCell ref="Y3:Y5"/>
    <mergeCell ref="V3:V5"/>
    <mergeCell ref="X3:X5"/>
    <mergeCell ref="W3:W5"/>
    <mergeCell ref="A8:I8"/>
    <mergeCell ref="T4:T5"/>
    <mergeCell ref="U4:U5"/>
    <mergeCell ref="A7:I7"/>
    <mergeCell ref="C4:D4"/>
    <mergeCell ref="E4:I4"/>
    <mergeCell ref="O4:O5"/>
    <mergeCell ref="P4:P5"/>
    <mergeCell ref="Q4:Q5"/>
    <mergeCell ref="R4:R5"/>
    <mergeCell ref="S4:S5"/>
    <mergeCell ref="A1:X1"/>
    <mergeCell ref="A2:X2"/>
    <mergeCell ref="A3:A5"/>
    <mergeCell ref="B3:B5"/>
    <mergeCell ref="C3:K3"/>
    <mergeCell ref="L3:L5"/>
    <mergeCell ref="M3:M5"/>
    <mergeCell ref="N3:N5"/>
    <mergeCell ref="O3:U3"/>
    <mergeCell ref="J4:J5"/>
    <mergeCell ref="K4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Юлия Юрьевна</dc:creator>
  <cp:lastModifiedBy>Черепанова Олеся Александровна</cp:lastModifiedBy>
  <dcterms:created xsi:type="dcterms:W3CDTF">2026-04-22T10:35:26Z</dcterms:created>
  <dcterms:modified xsi:type="dcterms:W3CDTF">2026-06-17T08:35:36Z</dcterms:modified>
</cp:coreProperties>
</file>